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420" windowHeight="10400"/>
  </bookViews>
  <sheets>
    <sheet name="考试安排" sheetId="3" r:id="rId1"/>
    <sheet name="Sheet1" sheetId="4" r:id="rId2"/>
  </sheets>
  <calcPr calcId="125725"/>
</workbook>
</file>

<file path=xl/calcChain.xml><?xml version="1.0" encoding="utf-8"?>
<calcChain xmlns="http://schemas.openxmlformats.org/spreadsheetml/2006/main">
  <c r="E18" i="3"/>
  <c r="E20"/>
  <c r="E36"/>
  <c r="E33"/>
  <c r="E9"/>
  <c r="E6"/>
</calcChain>
</file>

<file path=xl/sharedStrings.xml><?xml version="1.0" encoding="utf-8"?>
<sst xmlns="http://schemas.openxmlformats.org/spreadsheetml/2006/main" count="228" uniqueCount="124">
  <si>
    <t>2017-2018学年第二学期大学数学期中考试</t>
  </si>
  <si>
    <t>主考教师</t>
  </si>
  <si>
    <t>课程名称</t>
  </si>
  <si>
    <t>系别</t>
  </si>
  <si>
    <t>人数</t>
  </si>
  <si>
    <t>考试教室</t>
  </si>
  <si>
    <t>张运清</t>
  </si>
  <si>
    <t>微积分II（第一层次）</t>
  </si>
  <si>
    <t>数理学科类、物理（英才计划）</t>
  </si>
  <si>
    <t>陈柯</t>
  </si>
  <si>
    <t>数理科学类</t>
  </si>
  <si>
    <t>钱志</t>
  </si>
  <si>
    <t>周麒</t>
  </si>
  <si>
    <t>电子类</t>
  </si>
  <si>
    <t>崔小军</t>
  </si>
  <si>
    <t>黄卫华</t>
  </si>
  <si>
    <t>周国飞</t>
  </si>
  <si>
    <t>计算机类、计算机科学与技术类</t>
  </si>
  <si>
    <t>窦斗</t>
  </si>
  <si>
    <t>软件类、软件工程</t>
  </si>
  <si>
    <t>肖源明</t>
  </si>
  <si>
    <t>杨俊锋</t>
  </si>
  <si>
    <t>孔敏</t>
  </si>
  <si>
    <t>王伟</t>
  </si>
  <si>
    <t>曹苏平</t>
  </si>
  <si>
    <t>陆宏</t>
  </si>
  <si>
    <t>顾国勇</t>
  </si>
  <si>
    <t>周敏</t>
  </si>
  <si>
    <t>微积分II与线性代数（第二层次）</t>
  </si>
  <si>
    <t>临床医学、地球科学与资源环境类</t>
  </si>
  <si>
    <t>师维学</t>
  </si>
  <si>
    <t>化学与生命科学类</t>
  </si>
  <si>
    <t>高印珠</t>
  </si>
  <si>
    <t>范红军</t>
  </si>
  <si>
    <t>匡亚明学院</t>
  </si>
  <si>
    <t>秦理真</t>
  </si>
  <si>
    <t>李耀文</t>
  </si>
  <si>
    <t>邓建平</t>
  </si>
  <si>
    <t>全校</t>
  </si>
  <si>
    <t>谭亮</t>
  </si>
  <si>
    <t>线性代数（第一层次）</t>
  </si>
  <si>
    <t>2016经济、国贸</t>
  </si>
  <si>
    <t>王征宇</t>
  </si>
  <si>
    <t>2016工商管理、市场营销、人力资源</t>
  </si>
  <si>
    <t>李春</t>
  </si>
  <si>
    <t>2016会计学、财务管理、电子商务</t>
  </si>
  <si>
    <t>赵秋兰</t>
  </si>
  <si>
    <t>2016金融学、保险学、金融工程、产业经济</t>
  </si>
  <si>
    <t>杨东</t>
  </si>
  <si>
    <t>朱晓胜</t>
  </si>
  <si>
    <t>邱华</t>
  </si>
  <si>
    <t>2016地科、商学院等</t>
  </si>
  <si>
    <t>考试容量</t>
    <phoneticPr fontId="4" type="noConversion"/>
  </si>
  <si>
    <t>微积分II（第一层次）</t>
    <phoneticPr fontId="4" type="noConversion"/>
  </si>
  <si>
    <t>微积分II与线性代数（第二层次）</t>
    <phoneticPr fontId="4" type="noConversion"/>
  </si>
  <si>
    <t>微积分II（第一层次）</t>
    <phoneticPr fontId="4" type="noConversion"/>
  </si>
  <si>
    <t>体验数学（下）</t>
    <phoneticPr fontId="4" type="noConversion"/>
  </si>
  <si>
    <t>线性代数（第一层次）</t>
    <phoneticPr fontId="4" type="noConversion"/>
  </si>
  <si>
    <t>近代应用数学</t>
    <phoneticPr fontId="4" type="noConversion"/>
  </si>
  <si>
    <t>仙1-102</t>
    <phoneticPr fontId="4" type="noConversion"/>
  </si>
  <si>
    <t>仙2-420</t>
    <phoneticPr fontId="4" type="noConversion"/>
  </si>
  <si>
    <t>仙2-207</t>
    <phoneticPr fontId="4" type="noConversion"/>
  </si>
  <si>
    <t>仙2-218</t>
    <phoneticPr fontId="4" type="noConversion"/>
  </si>
  <si>
    <t>仙2-503</t>
    <phoneticPr fontId="4" type="noConversion"/>
  </si>
  <si>
    <t>仙2-504</t>
    <phoneticPr fontId="4" type="noConversion"/>
  </si>
  <si>
    <t>仙2-212</t>
    <phoneticPr fontId="4" type="noConversion"/>
  </si>
  <si>
    <t>仙2-214</t>
    <phoneticPr fontId="4" type="noConversion"/>
  </si>
  <si>
    <t>仙1-319</t>
    <phoneticPr fontId="4" type="noConversion"/>
  </si>
  <si>
    <t>仙1-320</t>
    <phoneticPr fontId="4" type="noConversion"/>
  </si>
  <si>
    <t>仙2-305</t>
    <phoneticPr fontId="4" type="noConversion"/>
  </si>
  <si>
    <t>仙2-306</t>
    <phoneticPr fontId="4" type="noConversion"/>
  </si>
  <si>
    <t>仙2-403</t>
    <phoneticPr fontId="4" type="noConversion"/>
  </si>
  <si>
    <t>仙2-404</t>
    <phoneticPr fontId="4" type="noConversion"/>
  </si>
  <si>
    <t>仙2-405</t>
    <phoneticPr fontId="4" type="noConversion"/>
  </si>
  <si>
    <t>仙2-406</t>
    <phoneticPr fontId="4" type="noConversion"/>
  </si>
  <si>
    <t>仙2-311</t>
    <phoneticPr fontId="4" type="noConversion"/>
  </si>
  <si>
    <t>仙2-313</t>
    <phoneticPr fontId="4" type="noConversion"/>
  </si>
  <si>
    <t>仙2-303</t>
    <phoneticPr fontId="4" type="noConversion"/>
  </si>
  <si>
    <t>仙2-304</t>
    <phoneticPr fontId="4" type="noConversion"/>
  </si>
  <si>
    <t>仙1-524</t>
    <phoneticPr fontId="4" type="noConversion"/>
  </si>
  <si>
    <t>仙1-104</t>
    <phoneticPr fontId="4" type="noConversion"/>
  </si>
  <si>
    <t>仙2-312</t>
    <phoneticPr fontId="4" type="noConversion"/>
  </si>
  <si>
    <t>仙2-314</t>
    <phoneticPr fontId="4" type="noConversion"/>
  </si>
  <si>
    <t>仙2-318</t>
    <phoneticPr fontId="4" type="noConversion"/>
  </si>
  <si>
    <t>仙2-505</t>
    <phoneticPr fontId="4" type="noConversion"/>
  </si>
  <si>
    <t>仙2-506</t>
    <phoneticPr fontId="4" type="noConversion"/>
  </si>
  <si>
    <t>逸B-101</t>
    <phoneticPr fontId="4" type="noConversion"/>
  </si>
  <si>
    <t>逸B-104</t>
    <phoneticPr fontId="4" type="noConversion"/>
  </si>
  <si>
    <t>仙2-211</t>
    <phoneticPr fontId="4" type="noConversion"/>
  </si>
  <si>
    <t>逸A-117</t>
    <phoneticPr fontId="4" type="noConversion"/>
  </si>
  <si>
    <t>逸B-212</t>
    <phoneticPr fontId="4" type="noConversion"/>
  </si>
  <si>
    <t>仙2-301</t>
    <phoneticPr fontId="4" type="noConversion"/>
  </si>
  <si>
    <t>逸B-105</t>
    <phoneticPr fontId="4" type="noConversion"/>
  </si>
  <si>
    <t>仙2-310</t>
    <phoneticPr fontId="4" type="noConversion"/>
  </si>
  <si>
    <t>仙1-202</t>
    <phoneticPr fontId="4" type="noConversion"/>
  </si>
  <si>
    <t>仙1-203</t>
    <phoneticPr fontId="4" type="noConversion"/>
  </si>
  <si>
    <t>微积分II（第一层次）</t>
    <phoneticPr fontId="4" type="noConversion"/>
  </si>
  <si>
    <t>地学理科实验班、地球科学与资源环境类</t>
    <phoneticPr fontId="4" type="noConversion"/>
  </si>
  <si>
    <t>工科试验班</t>
  </si>
  <si>
    <t>经济管理试验班</t>
  </si>
  <si>
    <t>2017工科试验班</t>
  </si>
  <si>
    <t>概率论与数理统计</t>
    <phoneticPr fontId="4" type="noConversion"/>
  </si>
  <si>
    <t>仙1-319</t>
    <phoneticPr fontId="4" type="noConversion"/>
  </si>
  <si>
    <t>2017金融工程、2017工科试验班</t>
    <phoneticPr fontId="4" type="noConversion"/>
  </si>
  <si>
    <t>计算机类、金融工程</t>
    <phoneticPr fontId="4" type="noConversion"/>
  </si>
  <si>
    <t>逸B-205</t>
    <phoneticPr fontId="4" type="noConversion"/>
  </si>
  <si>
    <t>仙1-103</t>
    <phoneticPr fontId="4" type="noConversion"/>
  </si>
  <si>
    <t>仙1-101</t>
    <phoneticPr fontId="4" type="noConversion"/>
  </si>
  <si>
    <t>仙1-206</t>
    <phoneticPr fontId="4" type="noConversion"/>
  </si>
  <si>
    <t>仙1-204</t>
    <phoneticPr fontId="4" type="noConversion"/>
  </si>
  <si>
    <t>仙1-207</t>
    <phoneticPr fontId="4" type="noConversion"/>
  </si>
  <si>
    <t>仙1-201</t>
    <phoneticPr fontId="4" type="noConversion"/>
  </si>
  <si>
    <t>仙2-213</t>
    <phoneticPr fontId="4" type="noConversion"/>
  </si>
  <si>
    <r>
      <t>逸B-</t>
    </r>
    <r>
      <rPr>
        <sz val="10"/>
        <rFont val="宋体"/>
        <charset val="134"/>
      </rPr>
      <t>212</t>
    </r>
    <phoneticPr fontId="4" type="noConversion"/>
  </si>
  <si>
    <t>逸B-207</t>
    <phoneticPr fontId="4" type="noConversion"/>
  </si>
  <si>
    <t>匡亚明学院、拔尖班</t>
    <phoneticPr fontId="4" type="noConversion"/>
  </si>
  <si>
    <t xml:space="preserve">一年级            2018年7月3日    上午  8:00-10:00  </t>
    <phoneticPr fontId="4" type="noConversion"/>
  </si>
  <si>
    <t>二年级    2018年7月3日  上午 10:30-12:30</t>
    <phoneticPr fontId="4" type="noConversion"/>
  </si>
  <si>
    <t>一、二年级  2018年7月3日  下午 14:00-16:00</t>
    <phoneticPr fontId="4" type="noConversion"/>
  </si>
  <si>
    <t>傅冬生</t>
    <phoneticPr fontId="4" type="noConversion"/>
  </si>
  <si>
    <t>唐斌</t>
    <phoneticPr fontId="4" type="noConversion"/>
  </si>
  <si>
    <t>计算机科学与技术</t>
    <phoneticPr fontId="4" type="noConversion"/>
  </si>
  <si>
    <t>仙1-206</t>
    <phoneticPr fontId="4" type="noConversion"/>
  </si>
  <si>
    <t>概率论与数理统计（计算机系）</t>
    <phoneticPr fontId="4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</si>
</sst>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sz val="10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6" fillId="6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6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vertical="center" shrinkToFit="1"/>
    </xf>
    <xf numFmtId="0" fontId="6" fillId="0" borderId="3" xfId="0" applyFont="1" applyBorder="1" applyAlignment="1">
      <alignment vertical="center" shrinkToFit="1"/>
    </xf>
    <xf numFmtId="0" fontId="6" fillId="0" borderId="0" xfId="0" applyFont="1" applyAlignment="1">
      <alignment vertical="center" shrinkToFit="1"/>
    </xf>
    <xf numFmtId="0" fontId="5" fillId="0" borderId="4" xfId="0" applyFont="1" applyBorder="1" applyAlignment="1">
      <alignment vertical="center" shrinkToFit="1"/>
    </xf>
    <xf numFmtId="0" fontId="6" fillId="0" borderId="4" xfId="0" applyFont="1" applyFill="1" applyBorder="1" applyAlignment="1">
      <alignment horizontal="left" vertical="center" shrinkToFit="1"/>
    </xf>
    <xf numFmtId="0" fontId="6" fillId="0" borderId="2" xfId="0" applyFont="1" applyFill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 shrinkToFit="1"/>
    </xf>
    <xf numFmtId="0" fontId="9" fillId="0" borderId="2" xfId="0" applyNumberFormat="1" applyFont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shrinkToFit="1"/>
    </xf>
    <xf numFmtId="0" fontId="6" fillId="0" borderId="2" xfId="0" applyNumberFormat="1" applyFont="1" applyFill="1" applyBorder="1" applyAlignment="1">
      <alignment horizontal="left" vertical="center" shrinkToFit="1"/>
    </xf>
    <xf numFmtId="0" fontId="6" fillId="6" borderId="2" xfId="0" applyNumberFormat="1" applyFont="1" applyFill="1" applyBorder="1" applyAlignment="1">
      <alignment vertical="center" shrinkToFit="1"/>
    </xf>
    <xf numFmtId="0" fontId="5" fillId="0" borderId="2" xfId="0" applyNumberFormat="1" applyFont="1" applyBorder="1" applyAlignment="1">
      <alignment vertical="center" shrinkToFit="1"/>
    </xf>
    <xf numFmtId="0" fontId="6" fillId="6" borderId="2" xfId="0" applyFont="1" applyFill="1" applyBorder="1" applyAlignment="1">
      <alignment horizontal="left" vertical="center" shrinkToFit="1"/>
    </xf>
    <xf numFmtId="0" fontId="9" fillId="0" borderId="5" xfId="0" applyFont="1" applyBorder="1" applyAlignment="1">
      <alignment vertical="center" shrinkToFit="1"/>
    </xf>
    <xf numFmtId="0" fontId="6" fillId="0" borderId="0" xfId="0" applyNumberFormat="1" applyFont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</cellXfs>
  <cellStyles count="2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3" xfId="20"/>
    <cellStyle name="着色 1" xfId="21"/>
    <cellStyle name="着色 2" xfId="22"/>
    <cellStyle name="着色 3" xfId="23"/>
    <cellStyle name="着色 4" xfId="24"/>
    <cellStyle name="着色 5" xfId="25"/>
    <cellStyle name="着色 6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25" workbookViewId="0">
      <selection activeCell="J22" sqref="J1:J1048576"/>
    </sheetView>
  </sheetViews>
  <sheetFormatPr defaultColWidth="27.33203125" defaultRowHeight="13"/>
  <cols>
    <col min="1" max="1" width="8.33203125" style="8" customWidth="1"/>
    <col min="2" max="2" width="23.9140625" style="26" customWidth="1"/>
    <col min="3" max="3" width="26.25" style="26" customWidth="1"/>
    <col min="4" max="9" width="7.75" style="19" customWidth="1"/>
    <col min="10" max="10" width="4.08203125" style="1" customWidth="1"/>
    <col min="11" max="16384" width="27.33203125" style="1"/>
  </cols>
  <sheetData>
    <row r="1" spans="1:9" ht="21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ht="21.5" customHeight="1">
      <c r="A2" s="43" t="s">
        <v>116</v>
      </c>
      <c r="B2" s="43"/>
      <c r="C2" s="43"/>
      <c r="D2" s="43"/>
      <c r="E2" s="43"/>
      <c r="F2" s="43"/>
      <c r="G2" s="43"/>
      <c r="H2" s="43"/>
      <c r="I2" s="43"/>
    </row>
    <row r="3" spans="1:9" ht="20" customHeight="1">
      <c r="A3" s="2" t="s">
        <v>1</v>
      </c>
      <c r="B3" s="23" t="s">
        <v>2</v>
      </c>
      <c r="C3" s="23" t="s">
        <v>3</v>
      </c>
      <c r="D3" s="2" t="s">
        <v>4</v>
      </c>
      <c r="E3" s="2" t="s">
        <v>52</v>
      </c>
      <c r="F3" s="2" t="s">
        <v>5</v>
      </c>
      <c r="G3" s="2" t="s">
        <v>5</v>
      </c>
      <c r="H3" s="2" t="s">
        <v>5</v>
      </c>
      <c r="I3" s="2" t="s">
        <v>5</v>
      </c>
    </row>
    <row r="4" spans="1:9" ht="20" customHeight="1">
      <c r="A4" s="3" t="s">
        <v>6</v>
      </c>
      <c r="B4" s="24" t="s">
        <v>53</v>
      </c>
      <c r="C4" s="34" t="s">
        <v>8</v>
      </c>
      <c r="D4" s="12">
        <v>108</v>
      </c>
      <c r="E4" s="12">
        <v>122</v>
      </c>
      <c r="F4" s="13" t="s">
        <v>94</v>
      </c>
      <c r="G4" s="13" t="s">
        <v>95</v>
      </c>
      <c r="H4" s="13"/>
      <c r="I4" s="13"/>
    </row>
    <row r="5" spans="1:9" ht="20" customHeight="1">
      <c r="A5" s="3" t="s">
        <v>9</v>
      </c>
      <c r="B5" s="24" t="s">
        <v>7</v>
      </c>
      <c r="C5" s="34" t="s">
        <v>10</v>
      </c>
      <c r="D5" s="12">
        <v>39</v>
      </c>
      <c r="E5" s="12">
        <v>61</v>
      </c>
      <c r="F5" s="13" t="s">
        <v>60</v>
      </c>
      <c r="G5" s="13"/>
      <c r="H5" s="13"/>
      <c r="I5" s="13"/>
    </row>
    <row r="6" spans="1:9" ht="20" customHeight="1">
      <c r="A6" s="3" t="s">
        <v>11</v>
      </c>
      <c r="B6" s="24" t="s">
        <v>96</v>
      </c>
      <c r="C6" s="34" t="s">
        <v>97</v>
      </c>
      <c r="D6" s="12">
        <v>184</v>
      </c>
      <c r="E6" s="12">
        <f>136+61</f>
        <v>197</v>
      </c>
      <c r="F6" s="13" t="s">
        <v>61</v>
      </c>
      <c r="G6" s="13" t="s">
        <v>62</v>
      </c>
      <c r="H6" s="13"/>
      <c r="I6" s="13"/>
    </row>
    <row r="7" spans="1:9" ht="20" customHeight="1">
      <c r="A7" s="3" t="s">
        <v>12</v>
      </c>
      <c r="B7" s="24" t="s">
        <v>7</v>
      </c>
      <c r="C7" s="34" t="s">
        <v>13</v>
      </c>
      <c r="D7" s="12">
        <v>125</v>
      </c>
      <c r="E7" s="12">
        <v>144</v>
      </c>
      <c r="F7" s="13" t="s">
        <v>63</v>
      </c>
      <c r="G7" s="13" t="s">
        <v>64</v>
      </c>
      <c r="H7" s="13"/>
      <c r="I7" s="13"/>
    </row>
    <row r="8" spans="1:9" ht="20" customHeight="1">
      <c r="A8" s="3" t="s">
        <v>14</v>
      </c>
      <c r="B8" s="24" t="s">
        <v>7</v>
      </c>
      <c r="C8" s="34" t="s">
        <v>13</v>
      </c>
      <c r="D8" s="12">
        <v>106</v>
      </c>
      <c r="E8" s="12">
        <v>122</v>
      </c>
      <c r="F8" s="13" t="s">
        <v>112</v>
      </c>
      <c r="G8" s="13" t="s">
        <v>66</v>
      </c>
      <c r="H8" s="13"/>
      <c r="I8" s="13"/>
    </row>
    <row r="9" spans="1:9" ht="20" customHeight="1">
      <c r="A9" s="3" t="s">
        <v>15</v>
      </c>
      <c r="B9" s="24" t="s">
        <v>7</v>
      </c>
      <c r="C9" s="34" t="s">
        <v>104</v>
      </c>
      <c r="D9" s="12">
        <v>202</v>
      </c>
      <c r="E9" s="12">
        <f>104+109</f>
        <v>213</v>
      </c>
      <c r="F9" s="31" t="s">
        <v>102</v>
      </c>
      <c r="G9" s="31" t="s">
        <v>68</v>
      </c>
      <c r="H9" s="13"/>
      <c r="I9" s="13"/>
    </row>
    <row r="10" spans="1:9" ht="20" customHeight="1">
      <c r="A10" s="3" t="s">
        <v>16</v>
      </c>
      <c r="B10" s="24" t="s">
        <v>7</v>
      </c>
      <c r="C10" s="24" t="s">
        <v>17</v>
      </c>
      <c r="D10" s="13">
        <v>129</v>
      </c>
      <c r="E10" s="13">
        <v>140</v>
      </c>
      <c r="F10" s="13" t="s">
        <v>69</v>
      </c>
      <c r="G10" s="13" t="s">
        <v>70</v>
      </c>
      <c r="H10" s="13"/>
      <c r="I10" s="13"/>
    </row>
    <row r="11" spans="1:9" ht="20" customHeight="1">
      <c r="A11" s="3" t="s">
        <v>18</v>
      </c>
      <c r="B11" s="24" t="s">
        <v>7</v>
      </c>
      <c r="C11" s="24" t="s">
        <v>19</v>
      </c>
      <c r="D11" s="13">
        <v>134</v>
      </c>
      <c r="E11" s="13">
        <v>144</v>
      </c>
      <c r="F11" s="13" t="s">
        <v>71</v>
      </c>
      <c r="G11" s="13" t="s">
        <v>72</v>
      </c>
      <c r="H11" s="13"/>
      <c r="I11" s="13"/>
    </row>
    <row r="12" spans="1:9" ht="20" customHeight="1">
      <c r="A12" s="3" t="s">
        <v>20</v>
      </c>
      <c r="B12" s="24" t="s">
        <v>7</v>
      </c>
      <c r="C12" s="24" t="s">
        <v>19</v>
      </c>
      <c r="D12" s="13">
        <v>130</v>
      </c>
      <c r="E12" s="13">
        <v>140</v>
      </c>
      <c r="F12" s="13" t="s">
        <v>73</v>
      </c>
      <c r="G12" s="13" t="s">
        <v>74</v>
      </c>
      <c r="H12" s="13"/>
      <c r="I12" s="13"/>
    </row>
    <row r="13" spans="1:9" ht="20" customHeight="1">
      <c r="A13" s="3" t="s">
        <v>21</v>
      </c>
      <c r="B13" s="24" t="s">
        <v>7</v>
      </c>
      <c r="C13" s="24" t="s">
        <v>98</v>
      </c>
      <c r="D13" s="13">
        <v>107</v>
      </c>
      <c r="E13" s="13">
        <v>122</v>
      </c>
      <c r="F13" s="13" t="s">
        <v>82</v>
      </c>
      <c r="G13" s="13" t="s">
        <v>83</v>
      </c>
      <c r="H13" s="13"/>
      <c r="I13" s="13"/>
    </row>
    <row r="14" spans="1:9" ht="20" customHeight="1">
      <c r="A14" s="3" t="s">
        <v>22</v>
      </c>
      <c r="B14" s="24" t="s">
        <v>7</v>
      </c>
      <c r="C14" s="24" t="s">
        <v>98</v>
      </c>
      <c r="D14" s="13">
        <v>135</v>
      </c>
      <c r="E14" s="13">
        <v>144</v>
      </c>
      <c r="F14" s="13" t="s">
        <v>77</v>
      </c>
      <c r="G14" s="13" t="s">
        <v>78</v>
      </c>
      <c r="H14" s="13"/>
      <c r="I14" s="13"/>
    </row>
    <row r="15" spans="1:9" ht="20" customHeight="1">
      <c r="A15" s="3" t="s">
        <v>23</v>
      </c>
      <c r="B15" s="24" t="s">
        <v>7</v>
      </c>
      <c r="C15" s="24" t="s">
        <v>98</v>
      </c>
      <c r="D15" s="13">
        <v>125</v>
      </c>
      <c r="E15" s="13">
        <v>151</v>
      </c>
      <c r="F15" s="13" t="s">
        <v>87</v>
      </c>
      <c r="G15" s="13" t="s">
        <v>92</v>
      </c>
      <c r="H15" s="13"/>
      <c r="I15" s="13"/>
    </row>
    <row r="16" spans="1:9" ht="20" customHeight="1">
      <c r="A16" s="3" t="s">
        <v>24</v>
      </c>
      <c r="B16" s="24" t="s">
        <v>7</v>
      </c>
      <c r="C16" s="24" t="s">
        <v>99</v>
      </c>
      <c r="D16" s="13">
        <v>69</v>
      </c>
      <c r="E16" s="13">
        <v>77</v>
      </c>
      <c r="F16" s="13" t="s">
        <v>79</v>
      </c>
      <c r="G16" s="13"/>
      <c r="H16" s="13"/>
      <c r="I16" s="13"/>
    </row>
    <row r="17" spans="1:9" ht="20" customHeight="1">
      <c r="A17" s="3" t="s">
        <v>25</v>
      </c>
      <c r="B17" s="24" t="s">
        <v>7</v>
      </c>
      <c r="C17" s="24" t="s">
        <v>99</v>
      </c>
      <c r="D17" s="13">
        <v>140</v>
      </c>
      <c r="E17" s="13">
        <v>165</v>
      </c>
      <c r="F17" s="13" t="s">
        <v>108</v>
      </c>
      <c r="G17" s="13" t="s">
        <v>109</v>
      </c>
      <c r="H17" s="13"/>
      <c r="I17" s="13"/>
    </row>
    <row r="18" spans="1:9" ht="20" customHeight="1">
      <c r="A18" s="3" t="s">
        <v>22</v>
      </c>
      <c r="B18" s="24" t="s">
        <v>7</v>
      </c>
      <c r="C18" s="24" t="s">
        <v>99</v>
      </c>
      <c r="D18" s="13">
        <v>208</v>
      </c>
      <c r="E18" s="13">
        <f>61*3+46</f>
        <v>229</v>
      </c>
      <c r="F18" s="13" t="s">
        <v>93</v>
      </c>
      <c r="G18" s="13" t="s">
        <v>75</v>
      </c>
      <c r="H18" s="13" t="s">
        <v>81</v>
      </c>
      <c r="I18" s="13" t="s">
        <v>76</v>
      </c>
    </row>
    <row r="19" spans="1:9" ht="20" customHeight="1">
      <c r="A19" s="3" t="s">
        <v>26</v>
      </c>
      <c r="B19" s="24" t="s">
        <v>7</v>
      </c>
      <c r="C19" s="24" t="s">
        <v>99</v>
      </c>
      <c r="D19" s="13">
        <v>124</v>
      </c>
      <c r="E19" s="13">
        <v>133</v>
      </c>
      <c r="F19" s="13" t="s">
        <v>84</v>
      </c>
      <c r="G19" s="13" t="s">
        <v>85</v>
      </c>
      <c r="H19" s="13"/>
      <c r="I19" s="13"/>
    </row>
    <row r="20" spans="1:9" ht="20" customHeight="1">
      <c r="A20" s="3" t="s">
        <v>27</v>
      </c>
      <c r="B20" s="24" t="s">
        <v>54</v>
      </c>
      <c r="C20" s="24" t="s">
        <v>29</v>
      </c>
      <c r="D20" s="13">
        <v>136</v>
      </c>
      <c r="E20" s="13">
        <f>66+92</f>
        <v>158</v>
      </c>
      <c r="F20" s="17" t="s">
        <v>105</v>
      </c>
      <c r="G20" s="17" t="s">
        <v>113</v>
      </c>
      <c r="H20" s="17"/>
      <c r="I20" s="17"/>
    </row>
    <row r="21" spans="1:9" ht="20" customHeight="1">
      <c r="A21" s="3" t="s">
        <v>30</v>
      </c>
      <c r="B21" s="24" t="s">
        <v>28</v>
      </c>
      <c r="C21" s="24" t="s">
        <v>31</v>
      </c>
      <c r="D21" s="13">
        <v>109</v>
      </c>
      <c r="E21" s="13">
        <v>122</v>
      </c>
      <c r="F21" s="13" t="s">
        <v>88</v>
      </c>
      <c r="G21" s="13" t="s">
        <v>65</v>
      </c>
      <c r="H21" s="13"/>
      <c r="I21" s="13"/>
    </row>
    <row r="22" spans="1:9" ht="20" customHeight="1">
      <c r="A22" s="3" t="s">
        <v>32</v>
      </c>
      <c r="B22" s="24" t="s">
        <v>28</v>
      </c>
      <c r="C22" s="24" t="s">
        <v>31</v>
      </c>
      <c r="D22" s="13">
        <v>146</v>
      </c>
      <c r="E22" s="13">
        <v>170</v>
      </c>
      <c r="F22" s="13" t="s">
        <v>110</v>
      </c>
      <c r="G22" s="13" t="s">
        <v>111</v>
      </c>
      <c r="H22" s="13"/>
      <c r="I22" s="13"/>
    </row>
    <row r="23" spans="1:9" ht="20" customHeight="1">
      <c r="A23" s="4" t="s">
        <v>33</v>
      </c>
      <c r="B23" s="25" t="s">
        <v>55</v>
      </c>
      <c r="C23" s="33" t="s">
        <v>115</v>
      </c>
      <c r="D23" s="14">
        <v>81</v>
      </c>
      <c r="E23" s="14">
        <v>102</v>
      </c>
      <c r="F23" s="14" t="s">
        <v>89</v>
      </c>
      <c r="G23" s="14"/>
      <c r="H23" s="14"/>
      <c r="I23" s="14"/>
    </row>
    <row r="24" spans="1:9" ht="20" customHeight="1">
      <c r="A24" s="5" t="s">
        <v>35</v>
      </c>
      <c r="B24" s="25" t="s">
        <v>7</v>
      </c>
      <c r="C24" s="33" t="s">
        <v>115</v>
      </c>
      <c r="D24" s="15">
        <v>70</v>
      </c>
      <c r="E24" s="15">
        <v>96</v>
      </c>
      <c r="F24" s="15" t="s">
        <v>86</v>
      </c>
      <c r="G24" s="15"/>
      <c r="H24" s="15"/>
      <c r="I24" s="15"/>
    </row>
    <row r="25" spans="1:9" ht="20" customHeight="1">
      <c r="A25" s="5" t="s">
        <v>36</v>
      </c>
      <c r="B25" s="25" t="s">
        <v>7</v>
      </c>
      <c r="C25" s="33" t="s">
        <v>115</v>
      </c>
      <c r="D25" s="15">
        <v>60</v>
      </c>
      <c r="E25" s="15">
        <v>66</v>
      </c>
      <c r="F25" s="15" t="s">
        <v>114</v>
      </c>
      <c r="G25" s="15"/>
      <c r="H25" s="15"/>
      <c r="I25" s="15"/>
    </row>
    <row r="26" spans="1:9" ht="20" customHeight="1">
      <c r="A26" s="7" t="s">
        <v>37</v>
      </c>
      <c r="B26" s="37" t="s">
        <v>56</v>
      </c>
      <c r="C26" s="32" t="s">
        <v>38</v>
      </c>
      <c r="D26" s="16">
        <v>29</v>
      </c>
      <c r="E26" s="16">
        <v>45</v>
      </c>
      <c r="F26" s="16" t="s">
        <v>91</v>
      </c>
      <c r="G26" s="16"/>
      <c r="H26" s="16"/>
      <c r="I26" s="16"/>
    </row>
    <row r="27" spans="1:9" ht="21.5" customHeight="1">
      <c r="A27" s="44" t="s">
        <v>117</v>
      </c>
      <c r="B27" s="45"/>
      <c r="C27" s="45"/>
      <c r="D27" s="45"/>
      <c r="E27" s="45"/>
      <c r="F27" s="45"/>
      <c r="G27" s="45"/>
      <c r="H27" s="45"/>
      <c r="I27" s="45"/>
    </row>
    <row r="28" spans="1:9" ht="21.5" customHeight="1">
      <c r="A28" s="9" t="s">
        <v>1</v>
      </c>
      <c r="B28" s="27" t="s">
        <v>2</v>
      </c>
      <c r="C28" s="35" t="s">
        <v>3</v>
      </c>
      <c r="D28" s="10" t="s">
        <v>4</v>
      </c>
      <c r="E28" s="2" t="s">
        <v>52</v>
      </c>
      <c r="F28" s="2" t="s">
        <v>5</v>
      </c>
      <c r="G28" s="2" t="s">
        <v>5</v>
      </c>
      <c r="H28" s="2" t="s">
        <v>5</v>
      </c>
      <c r="I28" s="2" t="s">
        <v>5</v>
      </c>
    </row>
    <row r="29" spans="1:9" ht="21.5" customHeight="1">
      <c r="A29" s="6" t="s">
        <v>119</v>
      </c>
      <c r="B29" s="30" t="s">
        <v>101</v>
      </c>
      <c r="C29" s="36" t="s">
        <v>51</v>
      </c>
      <c r="D29" s="16">
        <v>112</v>
      </c>
      <c r="E29" s="16">
        <v>122</v>
      </c>
      <c r="F29" s="16" t="s">
        <v>107</v>
      </c>
      <c r="G29" s="22" t="s">
        <v>59</v>
      </c>
      <c r="H29" s="22"/>
      <c r="I29" s="22"/>
    </row>
    <row r="30" spans="1:9" ht="21.5" customHeight="1">
      <c r="A30" s="6" t="s">
        <v>120</v>
      </c>
      <c r="B30" s="41" t="s">
        <v>123</v>
      </c>
      <c r="C30" s="36" t="s">
        <v>121</v>
      </c>
      <c r="D30" s="16">
        <v>86</v>
      </c>
      <c r="E30" s="16">
        <v>104</v>
      </c>
      <c r="F30" s="16" t="s">
        <v>122</v>
      </c>
      <c r="G30" s="22"/>
      <c r="H30" s="22"/>
      <c r="I30" s="22"/>
    </row>
    <row r="31" spans="1:9" ht="21.5" customHeight="1">
      <c r="A31" s="44" t="s">
        <v>118</v>
      </c>
      <c r="B31" s="45"/>
      <c r="C31" s="45"/>
      <c r="D31" s="45"/>
      <c r="E31" s="45"/>
      <c r="F31" s="45"/>
      <c r="G31" s="45"/>
      <c r="H31" s="45"/>
      <c r="I31" s="45"/>
    </row>
    <row r="32" spans="1:9" ht="21.5" customHeight="1">
      <c r="A32" s="9" t="s">
        <v>1</v>
      </c>
      <c r="B32" s="27" t="s">
        <v>2</v>
      </c>
      <c r="C32" s="35" t="s">
        <v>3</v>
      </c>
      <c r="D32" s="10" t="s">
        <v>4</v>
      </c>
      <c r="E32" s="2" t="s">
        <v>52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.5" customHeight="1">
      <c r="A33" s="11" t="s">
        <v>39</v>
      </c>
      <c r="B33" s="28" t="s">
        <v>57</v>
      </c>
      <c r="C33" s="33" t="s">
        <v>41</v>
      </c>
      <c r="D33" s="17">
        <v>132</v>
      </c>
      <c r="E33" s="17">
        <f>66+92</f>
        <v>158</v>
      </c>
      <c r="F33" s="20" t="s">
        <v>105</v>
      </c>
      <c r="G33" s="20" t="s">
        <v>90</v>
      </c>
      <c r="H33" s="20"/>
      <c r="I33" s="20"/>
    </row>
    <row r="34" spans="1:9" ht="21.5" customHeight="1">
      <c r="A34" s="11" t="s">
        <v>42</v>
      </c>
      <c r="B34" s="28" t="s">
        <v>40</v>
      </c>
      <c r="C34" s="33" t="s">
        <v>43</v>
      </c>
      <c r="D34" s="17">
        <v>148</v>
      </c>
      <c r="E34" s="13">
        <v>170</v>
      </c>
      <c r="F34" s="13" t="s">
        <v>110</v>
      </c>
      <c r="G34" s="13" t="s">
        <v>111</v>
      </c>
      <c r="H34" s="20"/>
      <c r="I34" s="20"/>
    </row>
    <row r="35" spans="1:9" ht="21.5" customHeight="1">
      <c r="A35" s="11" t="s">
        <v>44</v>
      </c>
      <c r="B35" s="28" t="s">
        <v>40</v>
      </c>
      <c r="C35" s="33" t="s">
        <v>45</v>
      </c>
      <c r="D35" s="17">
        <v>134</v>
      </c>
      <c r="E35" s="13">
        <v>165</v>
      </c>
      <c r="F35" s="13" t="s">
        <v>108</v>
      </c>
      <c r="G35" s="13" t="s">
        <v>109</v>
      </c>
      <c r="H35" s="20"/>
      <c r="I35" s="20"/>
    </row>
    <row r="36" spans="1:9" ht="21.5" customHeight="1">
      <c r="A36" s="11" t="s">
        <v>46</v>
      </c>
      <c r="B36" s="28" t="s">
        <v>40</v>
      </c>
      <c r="C36" s="33" t="s">
        <v>47</v>
      </c>
      <c r="D36" s="17">
        <v>123</v>
      </c>
      <c r="E36" s="17">
        <f>77+74</f>
        <v>151</v>
      </c>
      <c r="F36" s="20" t="s">
        <v>87</v>
      </c>
      <c r="G36" s="20" t="s">
        <v>92</v>
      </c>
      <c r="H36" s="20"/>
      <c r="I36" s="20"/>
    </row>
    <row r="37" spans="1:9" ht="28.5" customHeight="1">
      <c r="A37" s="11" t="s">
        <v>48</v>
      </c>
      <c r="B37" s="29" t="s">
        <v>57</v>
      </c>
      <c r="C37" s="29" t="s">
        <v>103</v>
      </c>
      <c r="D37" s="18">
        <v>167</v>
      </c>
      <c r="E37" s="18">
        <v>183</v>
      </c>
      <c r="F37" s="21" t="s">
        <v>59</v>
      </c>
      <c r="G37" s="21" t="s">
        <v>106</v>
      </c>
      <c r="H37" s="21" t="s">
        <v>80</v>
      </c>
      <c r="I37" s="21"/>
    </row>
    <row r="38" spans="1:9" ht="21.5" customHeight="1">
      <c r="A38" s="11" t="s">
        <v>49</v>
      </c>
      <c r="B38" s="29" t="s">
        <v>40</v>
      </c>
      <c r="C38" s="33" t="s">
        <v>100</v>
      </c>
      <c r="D38" s="18">
        <v>191</v>
      </c>
      <c r="E38" s="18">
        <v>213</v>
      </c>
      <c r="F38" s="21" t="s">
        <v>67</v>
      </c>
      <c r="G38" s="21" t="s">
        <v>68</v>
      </c>
      <c r="H38" s="21"/>
      <c r="I38" s="21"/>
    </row>
    <row r="39" spans="1:9" ht="21.5" customHeight="1">
      <c r="A39" s="11" t="s">
        <v>50</v>
      </c>
      <c r="B39" s="29" t="s">
        <v>58</v>
      </c>
      <c r="C39" s="33" t="s">
        <v>34</v>
      </c>
      <c r="D39" s="18">
        <v>74</v>
      </c>
      <c r="E39" s="18">
        <v>96</v>
      </c>
      <c r="F39" s="21" t="s">
        <v>86</v>
      </c>
      <c r="G39" s="21"/>
      <c r="H39" s="21"/>
      <c r="I39" s="21"/>
    </row>
  </sheetData>
  <mergeCells count="4">
    <mergeCell ref="A1:I1"/>
    <mergeCell ref="A2:I2"/>
    <mergeCell ref="A31:I31"/>
    <mergeCell ref="A27:I27"/>
  </mergeCells>
  <phoneticPr fontId="4" type="noConversion"/>
  <pageMargins left="0.39370078740157483" right="0.39370078740157483" top="0.39370078740157483" bottom="0.39370078740157483" header="0.51181102362204722" footer="0.51181102362204722"/>
  <pageSetup paperSize="9" fitToHeight="0" orientation="landscape" verticalDpi="0" r:id="rId1"/>
  <headerFooter scaleWithDoc="0"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49"/>
  <sheetViews>
    <sheetView topLeftCell="A25" workbookViewId="0">
      <selection activeCell="A32" sqref="A32:XFD35"/>
    </sheetView>
  </sheetViews>
  <sheetFormatPr defaultRowHeight="15"/>
  <sheetData>
    <row r="1" spans="1:4">
      <c r="A1" s="13" t="s">
        <v>111</v>
      </c>
      <c r="C1" s="13"/>
      <c r="D1" s="13"/>
    </row>
    <row r="2" spans="1:4">
      <c r="A2" s="13" t="s">
        <v>94</v>
      </c>
      <c r="C2" s="13"/>
      <c r="D2" s="13"/>
    </row>
    <row r="3" spans="1:4">
      <c r="A3" s="13" t="s">
        <v>95</v>
      </c>
      <c r="C3" s="13"/>
      <c r="D3" s="13"/>
    </row>
    <row r="4" spans="1:4">
      <c r="A4" s="13" t="s">
        <v>109</v>
      </c>
      <c r="C4" s="13"/>
      <c r="D4" s="13"/>
    </row>
    <row r="5" spans="1:4">
      <c r="A5" s="13" t="s">
        <v>108</v>
      </c>
      <c r="C5" s="13"/>
      <c r="D5" s="13"/>
    </row>
    <row r="6" spans="1:4">
      <c r="A6" s="13" t="s">
        <v>110</v>
      </c>
      <c r="C6" s="13"/>
      <c r="D6" s="13"/>
    </row>
    <row r="7" spans="1:4">
      <c r="A7" s="31" t="s">
        <v>67</v>
      </c>
      <c r="C7" s="13"/>
      <c r="D7" s="13"/>
    </row>
    <row r="8" spans="1:4">
      <c r="A8" s="31" t="s">
        <v>68</v>
      </c>
      <c r="C8" s="13"/>
      <c r="D8" s="13"/>
    </row>
    <row r="9" spans="1:4">
      <c r="A9" s="13" t="s">
        <v>79</v>
      </c>
      <c r="C9" s="13"/>
      <c r="D9" s="13"/>
    </row>
    <row r="10" spans="1:4">
      <c r="A10" s="13" t="s">
        <v>61</v>
      </c>
      <c r="C10" s="13"/>
      <c r="D10" s="13"/>
    </row>
    <row r="11" spans="1:4">
      <c r="A11" s="13" t="s">
        <v>88</v>
      </c>
      <c r="C11" s="13"/>
      <c r="D11" s="13"/>
    </row>
    <row r="12" spans="1:4">
      <c r="A12" s="13" t="s">
        <v>65</v>
      </c>
      <c r="C12" s="13"/>
      <c r="D12" s="13"/>
    </row>
    <row r="13" spans="1:4">
      <c r="A13" s="13" t="s">
        <v>112</v>
      </c>
      <c r="C13" s="13"/>
      <c r="D13" s="13"/>
    </row>
    <row r="14" spans="1:4">
      <c r="A14" s="13" t="s">
        <v>66</v>
      </c>
      <c r="C14" s="13"/>
      <c r="D14" s="13"/>
    </row>
    <row r="15" spans="1:4">
      <c r="A15" s="13" t="s">
        <v>62</v>
      </c>
    </row>
    <row r="16" spans="1:4">
      <c r="A16" s="16" t="s">
        <v>91</v>
      </c>
      <c r="C16" s="13"/>
      <c r="D16" s="13"/>
    </row>
    <row r="17" spans="1:4">
      <c r="A17" s="13" t="s">
        <v>77</v>
      </c>
      <c r="C17" s="17"/>
      <c r="D17" s="17"/>
    </row>
    <row r="18" spans="1:4">
      <c r="A18" s="13" t="s">
        <v>78</v>
      </c>
      <c r="C18" s="13"/>
      <c r="D18" s="13"/>
    </row>
    <row r="19" spans="1:4">
      <c r="A19" s="13" t="s">
        <v>69</v>
      </c>
      <c r="C19" s="13"/>
      <c r="D19" s="13"/>
    </row>
    <row r="20" spans="1:4">
      <c r="A20" s="40" t="s">
        <v>70</v>
      </c>
      <c r="C20" s="14"/>
      <c r="D20" s="14"/>
    </row>
    <row r="21" spans="1:4">
      <c r="A21" s="13" t="s">
        <v>93</v>
      </c>
      <c r="C21" s="15"/>
      <c r="D21" s="15"/>
    </row>
    <row r="22" spans="1:4">
      <c r="A22" s="13" t="s">
        <v>75</v>
      </c>
      <c r="C22" s="15"/>
      <c r="D22" s="15"/>
    </row>
    <row r="23" spans="1:4">
      <c r="A23" s="13" t="s">
        <v>81</v>
      </c>
      <c r="C23" s="16"/>
      <c r="D23" s="16"/>
    </row>
    <row r="24" spans="1:4">
      <c r="A24" s="13" t="s">
        <v>76</v>
      </c>
    </row>
    <row r="25" spans="1:4">
      <c r="A25" s="38" t="s">
        <v>82</v>
      </c>
    </row>
    <row r="26" spans="1:4">
      <c r="A26" s="13" t="s">
        <v>83</v>
      </c>
    </row>
    <row r="27" spans="1:4">
      <c r="A27" s="13" t="s">
        <v>71</v>
      </c>
    </row>
    <row r="28" spans="1:4">
      <c r="A28" s="13" t="s">
        <v>72</v>
      </c>
    </row>
    <row r="29" spans="1:4">
      <c r="A29" s="13" t="s">
        <v>73</v>
      </c>
    </row>
    <row r="30" spans="1:4">
      <c r="A30" s="13" t="s">
        <v>74</v>
      </c>
    </row>
    <row r="31" spans="1:4">
      <c r="A31" s="13" t="s">
        <v>60</v>
      </c>
    </row>
    <row r="32" spans="1:4">
      <c r="A32" s="13" t="s">
        <v>63</v>
      </c>
    </row>
    <row r="33" spans="1:1">
      <c r="A33" s="13" t="s">
        <v>64</v>
      </c>
    </row>
    <row r="34" spans="1:1">
      <c r="A34" s="13" t="s">
        <v>84</v>
      </c>
    </row>
    <row r="35" spans="1:1">
      <c r="A35" s="13" t="s">
        <v>85</v>
      </c>
    </row>
    <row r="36" spans="1:1">
      <c r="A36" s="15" t="s">
        <v>89</v>
      </c>
    </row>
    <row r="37" spans="1:1">
      <c r="A37" s="15" t="s">
        <v>86</v>
      </c>
    </row>
    <row r="38" spans="1:1">
      <c r="A38" s="13" t="s">
        <v>87</v>
      </c>
    </row>
    <row r="39" spans="1:1">
      <c r="A39" s="13" t="s">
        <v>92</v>
      </c>
    </row>
    <row r="40" spans="1:1">
      <c r="A40" s="17" t="s">
        <v>105</v>
      </c>
    </row>
    <row r="41" spans="1:1">
      <c r="A41" s="15" t="s">
        <v>114</v>
      </c>
    </row>
    <row r="42" spans="1:1">
      <c r="A42" s="17" t="s">
        <v>113</v>
      </c>
    </row>
    <row r="43" spans="1:1">
      <c r="A43" s="39"/>
    </row>
    <row r="44" spans="1:1">
      <c r="A44" s="13"/>
    </row>
    <row r="45" spans="1:1">
      <c r="A45" s="40"/>
    </row>
    <row r="46" spans="1:1">
      <c r="A46" s="15"/>
    </row>
    <row r="47" spans="1:1">
      <c r="A47" s="15"/>
    </row>
    <row r="48" spans="1:1">
      <c r="A48" s="15"/>
    </row>
    <row r="49" spans="1:1">
      <c r="A49" s="16"/>
    </row>
  </sheetData>
  <sortState ref="A1:A49">
    <sortCondition ref="A8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考试安排</vt:lpstr>
      <vt:lpstr>Sheet1</vt:lpstr>
    </vt:vector>
  </TitlesOfParts>
  <Company>番茄花园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Administrator</cp:lastModifiedBy>
  <cp:revision>1</cp:revision>
  <cp:lastPrinted>2018-05-15T08:24:56Z</cp:lastPrinted>
  <dcterms:created xsi:type="dcterms:W3CDTF">2006-12-18T09:14:17Z</dcterms:created>
  <dcterms:modified xsi:type="dcterms:W3CDTF">2018-06-22T01:32:54Z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